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5" sheetId="1" r:id="rId1"/>
  </sheets>
  <definedNames>
    <definedName name="_xlnm._FilterDatabase" localSheetId="0" hidden="1">'5'!#REF!</definedName>
    <definedName name="_xlnm.Print_Area" localSheetId="0">'5'!$A$1:$AL$42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0" i="1" l="1"/>
  <c r="AF28" i="1" l="1"/>
  <c r="AL28" i="1"/>
  <c r="AI28" i="1"/>
  <c r="AG28" i="1"/>
  <c r="X24" i="1" l="1"/>
  <c r="AH20" i="1"/>
  <c r="AI20" i="1"/>
  <c r="AK20" i="1"/>
  <c r="AF20" i="1"/>
  <c r="AA36" i="1"/>
  <c r="AB36" i="1"/>
  <c r="AC36" i="1"/>
  <c r="AD36" i="1"/>
  <c r="AE36" i="1"/>
  <c r="AA34" i="1"/>
  <c r="AB34" i="1"/>
  <c r="AC34" i="1"/>
  <c r="AC24" i="1" s="1"/>
  <c r="AC23" i="1" s="1"/>
  <c r="AC21" i="1" s="1"/>
  <c r="AC20" i="1" s="1"/>
  <c r="AJ20" i="1" s="1"/>
  <c r="AD34" i="1"/>
  <c r="AE34" i="1"/>
  <c r="AA25" i="1"/>
  <c r="AB25" i="1"/>
  <c r="AC25" i="1"/>
  <c r="AD25" i="1"/>
  <c r="AE25" i="1"/>
  <c r="AA24" i="1"/>
  <c r="AA23" i="1" s="1"/>
  <c r="AA21" i="1" s="1"/>
  <c r="AA20" i="1" s="1"/>
  <c r="AE24" i="1"/>
  <c r="AE23" i="1" s="1"/>
  <c r="AE21" i="1" s="1"/>
  <c r="AE20" i="1" s="1"/>
  <c r="AL20" i="1" s="1"/>
  <c r="Z25" i="1"/>
  <c r="Z36" i="1"/>
  <c r="Z34" i="1"/>
  <c r="Z24" i="1" s="1"/>
  <c r="AD24" i="1" l="1"/>
  <c r="AD23" i="1" s="1"/>
  <c r="AD21" i="1" s="1"/>
  <c r="AD20" i="1" s="1"/>
  <c r="AB24" i="1"/>
  <c r="AB23" i="1" s="1"/>
  <c r="AB21" i="1" s="1"/>
  <c r="AB20" i="1" s="1"/>
  <c r="AI24" i="1"/>
  <c r="AF41" i="1" l="1"/>
  <c r="AI41" i="1"/>
  <c r="AL41" i="1"/>
  <c r="AF42" i="1"/>
  <c r="AG42" i="1"/>
  <c r="AI42" i="1"/>
  <c r="AL42" i="1"/>
  <c r="AL40" i="1"/>
  <c r="AI40" i="1"/>
  <c r="AF40" i="1"/>
  <c r="AI21" i="1"/>
  <c r="AL21" i="1"/>
  <c r="AF22" i="1"/>
  <c r="AG22" i="1"/>
  <c r="AI22" i="1"/>
  <c r="AL22" i="1"/>
  <c r="AI23" i="1"/>
  <c r="AL23" i="1"/>
  <c r="AG25" i="1"/>
  <c r="AI25" i="1"/>
  <c r="AL25" i="1"/>
  <c r="AG26" i="1"/>
  <c r="AI26" i="1"/>
  <c r="AL26" i="1"/>
  <c r="AF27" i="1"/>
  <c r="AG27" i="1"/>
  <c r="AI27" i="1"/>
  <c r="AL27" i="1"/>
  <c r="AG24" i="1"/>
  <c r="Z23" i="1"/>
  <c r="AE41" i="1"/>
  <c r="AD41" i="1"/>
  <c r="AC41" i="1"/>
  <c r="AA41" i="1"/>
  <c r="Z41" i="1"/>
  <c r="AG41" i="1" s="1"/>
  <c r="Y41" i="1"/>
  <c r="AE40" i="1"/>
  <c r="AD40" i="1"/>
  <c r="AC40" i="1"/>
  <c r="AA40" i="1"/>
  <c r="Z40" i="1"/>
  <c r="AG40" i="1" s="1"/>
  <c r="Y40" i="1"/>
  <c r="R26" i="1"/>
  <c r="AF26" i="1" s="1"/>
  <c r="R25" i="1"/>
  <c r="R24" i="1" s="1"/>
  <c r="R23" i="1" s="1"/>
  <c r="R21" i="1" s="1"/>
  <c r="R20" i="1" s="1"/>
  <c r="AL24" i="1"/>
  <c r="W24" i="1"/>
  <c r="V24" i="1"/>
  <c r="U24" i="1"/>
  <c r="T24" i="1"/>
  <c r="S24" i="1"/>
  <c r="S23" i="1"/>
  <c r="S21" i="1"/>
  <c r="S20" i="1"/>
  <c r="Z21" i="1" l="1"/>
  <c r="Z20" i="1" s="1"/>
  <c r="AG20" i="1" s="1"/>
  <c r="AG23" i="1"/>
  <c r="AG21" i="1"/>
  <c r="AF25" i="1"/>
  <c r="AF24" i="1"/>
  <c r="AF23" i="1"/>
  <c r="AF21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20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3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<sst xmlns="http://schemas.openxmlformats.org/spreadsheetml/2006/main" count="149" uniqueCount="108">
  <si>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</si>
  <si>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</si>
  <si>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</si>
  <si>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</si>
  <si>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</si>
  <si>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</si>
  <si>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</si>
  <si>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</si>
  <si>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</si>
  <si>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</si>
  <si>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</si>
  <si>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</si>
  <si>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</si>
  <si>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</si>
  <si>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</si>
  <si>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</si>
  <si>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</si>
  <si>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</si>
  <si>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</si>
  <si>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</si>
  <si>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</si>
  <si>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</si>
  <si>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</si>
  <si>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</si>
  <si>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</si>
  <si>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</si>
  <si>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</si>
  <si>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</si>
  <si>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</si>
  <si>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</si>
  <si>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</si>
  <si>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</si>
  <si>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</si>
  <si>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</si>
  <si>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</si>
  <si>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</si>
  <si>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</si>
  <si>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</si>
  <si>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</si>
  <si>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</si>
  <si>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</si>
  <si>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</si>
  <si>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</si>
  <si>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</si>
  <si>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</si>
  <si>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</si>
  <si>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</si>
  <si>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</si>
  <si>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</si>
  <si>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</si>
  <si>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</si>
  <si>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</si>
  <si>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</si>
  <si>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</si>
  <si>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</si>
  <si>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</si>
  <si>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</si>
  <si>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</si>
  <si>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</si>
  <si>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</si>
  <si>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</si>
  <si>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</si>
  <si>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</si>
  <si>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</si>
  <si>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</si>
  <si>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</si>
  <si>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</si>
  <si>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</si>
  <si>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</si>
  <si>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</si>
  <si>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</si>
  <si>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</si>
  <si>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</si>
  <si>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</si>
  <si>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</si>
  <si>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</si>
  <si>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</si>
  <si>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</si>
  <si>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</si>
  <si>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</si>
  <si>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</si>
  <si>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</si>
  <si>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</si>
  <si>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</si>
  <si>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</si>
  <si>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</si>
  <si>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</si>
  <si>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</si>
  <si>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Инвестиционная программа Федеральное государственное унитарное предприятие «Энергетик»  (ФГУП «Энергетик»)</t>
  </si>
  <si>
    <t>План (Утвержденный план) принятия основных средств и нематериальных активов к бухгалтерскому учету на год*</t>
  </si>
  <si>
    <t>* с учетом предложений по корректировке</t>
  </si>
  <si>
    <t>Итого план (утвержденный план) *
за год</t>
  </si>
  <si>
    <t>Техническое перевооружение ВЛ-10 кВ, 0,4 кВ; ф33, замена на СИП,  по ул. Набережной (1483 метра).</t>
  </si>
  <si>
    <t>Год раскрытия информации: 2022 год</t>
  </si>
  <si>
    <t xml:space="preserve"> на 2022 год</t>
  </si>
  <si>
    <t>Утвержденные плановые значения показателей приведены в соответствии с Приказом Мин ЖКХиЭ № 144 от 18.08.2021г.</t>
  </si>
  <si>
    <t>Разработка проектной и рабочей документации по реконструкции ПС-110кВ "ВАСХНИЛ"</t>
  </si>
  <si>
    <t>M_PETS06</t>
  </si>
  <si>
    <t>1.2.1.2.</t>
  </si>
  <si>
    <t>1.2.3.9</t>
  </si>
  <si>
    <t>Создание интеллектуальной системы учета электрической энергии (мощности)</t>
  </si>
  <si>
    <t>М_PETS07</t>
  </si>
  <si>
    <t>1.2.1.1.3.</t>
  </si>
  <si>
    <t>Замена отделителей 110 кВ на выключатели 110 кВ - ЗРУ-110 кВ "ВАСХНИЛ".</t>
  </si>
  <si>
    <t>К_PETS04</t>
  </si>
  <si>
    <t>1.2.1.1.4.</t>
  </si>
  <si>
    <t>Реконструкция ТП-13</t>
  </si>
  <si>
    <t>L_PETS-10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</si>
</sst>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2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0" fillId="0" borderId="0" xfId="2" applyFont="1" applyFill="1" applyBorder="1" applyAlignment="1"/>
    <xf numFmtId="0" fontId="6" fillId="0" borderId="0" xfId="3" applyFont="1" applyAlignment="1">
      <alignment horizontal="center"/>
    </xf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left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left" vertical="center" wrapText="1"/>
    </xf>
    <xf numFmtId="0" fontId="9" fillId="2" borderId="3" xfId="6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3" applyFont="1" applyBorder="1" applyAlignment="1"/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9" fillId="2" borderId="3" xfId="3" applyFont="1" applyFill="1" applyBorder="1" applyAlignment="1">
      <alignment horizontal="left" vertical="center"/>
    </xf>
    <xf numFmtId="0" fontId="9" fillId="2" borderId="3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9" fillId="2" borderId="8" xfId="3" applyNumberFormat="1" applyFont="1" applyFill="1" applyBorder="1" applyAlignment="1">
      <alignment horizontal="center" vertical="center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43"/>
  <sheetViews>
    <sheetView tabSelected="1" topLeftCell="A4" zoomScale="85" zoomScaleNormal="85" zoomScaleSheetLayoutView="25" workbookViewId="0">
      <selection activeCell="F52" sqref="F52"/>
    </sheetView>
  </sheetViews>
  <sheetFormatPr defaultColWidth="9" defaultRowHeight="15.75" x14ac:dyDescent="0.25"/>
  <cols>
    <col min="1" max="1" width="11.625" style="1" customWidth="1"/>
    <col min="2" max="2" width="36.875" style="1" customWidth="1"/>
    <col min="3" max="3" width="14.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24" width="6" style="1" customWidth="1"/>
    <col min="25" max="25" width="18" style="1" customWidth="1"/>
    <col min="26" max="31" width="6" style="1" customWidth="1"/>
    <col min="32" max="32" width="18" style="1" customWidth="1"/>
    <col min="33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/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/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/>
    </row>
    <row r="4" spans="1:67" ht="18.75" x14ac:dyDescent="0.3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</row>
    <row r="5" spans="1:67" ht="18.75" x14ac:dyDescent="0.3">
      <c r="A5" s="49" t="s">
        <v>94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</row>
    <row r="6" spans="1:6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 x14ac:dyDescent="0.25">
      <c r="A7" s="50" t="s">
        <v>88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51" t="s">
        <v>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52" t="s">
        <v>93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28"/>
      <c r="AR11" s="28"/>
      <c r="AS11" s="28"/>
      <c r="AT11" s="28"/>
      <c r="AU11" s="28"/>
      <c r="AV11" s="28"/>
      <c r="AW11" s="28"/>
      <c r="AX11" s="28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</row>
    <row r="12" spans="1:67" ht="18.75" x14ac:dyDescent="0.25">
      <c r="A12" s="47" t="s">
        <v>95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12"/>
      <c r="AN12" s="12"/>
      <c r="AO12" s="12"/>
      <c r="AP12" s="12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12"/>
      <c r="BK12" s="12"/>
      <c r="BL12" s="12"/>
      <c r="BM12" s="12"/>
      <c r="BN12" s="12"/>
      <c r="BO12" s="12"/>
    </row>
    <row r="13" spans="1:67" ht="15.75" customHeight="1" x14ac:dyDescent="0.25">
      <c r="A13" s="40" t="s">
        <v>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13"/>
      <c r="AN13" s="13"/>
      <c r="AO13" s="13"/>
      <c r="AP13" s="13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13"/>
      <c r="BK13" s="13"/>
      <c r="BL13" s="13"/>
      <c r="BM13" s="13"/>
      <c r="BN13" s="13"/>
      <c r="BO13" s="13"/>
    </row>
    <row r="14" spans="1:67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5"/>
      <c r="BH14" s="15"/>
      <c r="BI14" s="15"/>
    </row>
    <row r="15" spans="1:67" ht="19.5" customHeight="1" x14ac:dyDescent="0.25">
      <c r="A15" s="42" t="s">
        <v>3</v>
      </c>
      <c r="B15" s="45" t="s">
        <v>4</v>
      </c>
      <c r="C15" s="45" t="s">
        <v>5</v>
      </c>
      <c r="D15" s="46" t="s">
        <v>89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</row>
    <row r="16" spans="1:67" ht="43.5" customHeight="1" x14ac:dyDescent="0.25">
      <c r="A16" s="43"/>
      <c r="B16" s="45"/>
      <c r="C16" s="45"/>
      <c r="D16" s="46" t="s">
        <v>6</v>
      </c>
      <c r="E16" s="46"/>
      <c r="F16" s="46"/>
      <c r="G16" s="46"/>
      <c r="H16" s="46"/>
      <c r="I16" s="46"/>
      <c r="J16" s="46"/>
      <c r="K16" s="46" t="s">
        <v>7</v>
      </c>
      <c r="L16" s="46"/>
      <c r="M16" s="46"/>
      <c r="N16" s="46"/>
      <c r="O16" s="46"/>
      <c r="P16" s="46"/>
      <c r="Q16" s="46"/>
      <c r="R16" s="46" t="s">
        <v>8</v>
      </c>
      <c r="S16" s="46"/>
      <c r="T16" s="46"/>
      <c r="U16" s="46"/>
      <c r="V16" s="46"/>
      <c r="W16" s="46"/>
      <c r="X16" s="46"/>
      <c r="Y16" s="46" t="s">
        <v>9</v>
      </c>
      <c r="Z16" s="46"/>
      <c r="AA16" s="46"/>
      <c r="AB16" s="46"/>
      <c r="AC16" s="46"/>
      <c r="AD16" s="46"/>
      <c r="AE16" s="46"/>
      <c r="AF16" s="45" t="s">
        <v>91</v>
      </c>
      <c r="AG16" s="45"/>
      <c r="AH16" s="45"/>
      <c r="AI16" s="45"/>
      <c r="AJ16" s="45"/>
      <c r="AK16" s="45"/>
      <c r="AL16" s="4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</row>
    <row r="17" spans="1:61" ht="43.5" customHeight="1" x14ac:dyDescent="0.25">
      <c r="A17" s="43"/>
      <c r="B17" s="45"/>
      <c r="C17" s="45"/>
      <c r="D17" s="16" t="s">
        <v>10</v>
      </c>
      <c r="E17" s="46" t="s">
        <v>11</v>
      </c>
      <c r="F17" s="46"/>
      <c r="G17" s="46"/>
      <c r="H17" s="46"/>
      <c r="I17" s="46"/>
      <c r="J17" s="46"/>
      <c r="K17" s="16" t="s">
        <v>10</v>
      </c>
      <c r="L17" s="45" t="s">
        <v>11</v>
      </c>
      <c r="M17" s="45"/>
      <c r="N17" s="45"/>
      <c r="O17" s="45"/>
      <c r="P17" s="45"/>
      <c r="Q17" s="45"/>
      <c r="R17" s="16" t="s">
        <v>10</v>
      </c>
      <c r="S17" s="45" t="s">
        <v>11</v>
      </c>
      <c r="T17" s="45"/>
      <c r="U17" s="45"/>
      <c r="V17" s="45"/>
      <c r="W17" s="45"/>
      <c r="X17" s="45"/>
      <c r="Y17" s="16" t="s">
        <v>10</v>
      </c>
      <c r="Z17" s="45" t="s">
        <v>11</v>
      </c>
      <c r="AA17" s="45"/>
      <c r="AB17" s="45"/>
      <c r="AC17" s="45"/>
      <c r="AD17" s="45"/>
      <c r="AE17" s="45"/>
      <c r="AF17" s="16" t="s">
        <v>10</v>
      </c>
      <c r="AG17" s="45" t="s">
        <v>11</v>
      </c>
      <c r="AH17" s="45"/>
      <c r="AI17" s="45"/>
      <c r="AJ17" s="45"/>
      <c r="AK17" s="45"/>
      <c r="AL17" s="4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</row>
    <row r="18" spans="1:61" ht="87.75" customHeight="1" x14ac:dyDescent="0.25">
      <c r="A18" s="44"/>
      <c r="B18" s="45"/>
      <c r="C18" s="45"/>
      <c r="D18" s="17" t="s">
        <v>12</v>
      </c>
      <c r="E18" s="17" t="s">
        <v>12</v>
      </c>
      <c r="F18" s="18" t="s">
        <v>13</v>
      </c>
      <c r="G18" s="18" t="s">
        <v>14</v>
      </c>
      <c r="H18" s="18" t="s">
        <v>15</v>
      </c>
      <c r="I18" s="18" t="s">
        <v>16</v>
      </c>
      <c r="J18" s="18" t="s">
        <v>17</v>
      </c>
      <c r="K18" s="17" t="s">
        <v>12</v>
      </c>
      <c r="L18" s="17" t="s">
        <v>12</v>
      </c>
      <c r="M18" s="18" t="s">
        <v>13</v>
      </c>
      <c r="N18" s="18" t="s">
        <v>14</v>
      </c>
      <c r="O18" s="18" t="s">
        <v>15</v>
      </c>
      <c r="P18" s="18" t="s">
        <v>16</v>
      </c>
      <c r="Q18" s="18" t="s">
        <v>17</v>
      </c>
      <c r="R18" s="17" t="s">
        <v>12</v>
      </c>
      <c r="S18" s="17" t="s">
        <v>12</v>
      </c>
      <c r="T18" s="18" t="s">
        <v>13</v>
      </c>
      <c r="U18" s="18" t="s">
        <v>14</v>
      </c>
      <c r="V18" s="18" t="s">
        <v>15</v>
      </c>
      <c r="W18" s="18" t="s">
        <v>16</v>
      </c>
      <c r="X18" s="18" t="s">
        <v>17</v>
      </c>
      <c r="Y18" s="17" t="s">
        <v>12</v>
      </c>
      <c r="Z18" s="17" t="s">
        <v>12</v>
      </c>
      <c r="AA18" s="18" t="s">
        <v>13</v>
      </c>
      <c r="AB18" s="18" t="s">
        <v>14</v>
      </c>
      <c r="AC18" s="18" t="s">
        <v>15</v>
      </c>
      <c r="AD18" s="18" t="s">
        <v>16</v>
      </c>
      <c r="AE18" s="18" t="s">
        <v>17</v>
      </c>
      <c r="AF18" s="17" t="s">
        <v>12</v>
      </c>
      <c r="AG18" s="17" t="s">
        <v>12</v>
      </c>
      <c r="AH18" s="18" t="s">
        <v>13</v>
      </c>
      <c r="AI18" s="18" t="s">
        <v>14</v>
      </c>
      <c r="AJ18" s="18" t="s">
        <v>15</v>
      </c>
      <c r="AK18" s="18" t="s">
        <v>16</v>
      </c>
      <c r="AL18" s="18" t="s">
        <v>17</v>
      </c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</row>
    <row r="19" spans="1:61" x14ac:dyDescent="0.25">
      <c r="A19" s="19">
        <v>1</v>
      </c>
      <c r="B19" s="19">
        <v>2</v>
      </c>
      <c r="C19" s="19">
        <v>3</v>
      </c>
      <c r="D19" s="20" t="s">
        <v>18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0" t="s">
        <v>24</v>
      </c>
      <c r="K19" s="20" t="s">
        <v>25</v>
      </c>
      <c r="L19" s="20" t="s">
        <v>26</v>
      </c>
      <c r="M19" s="20" t="s">
        <v>27</v>
      </c>
      <c r="N19" s="20" t="s">
        <v>28</v>
      </c>
      <c r="O19" s="20" t="s">
        <v>29</v>
      </c>
      <c r="P19" s="20" t="s">
        <v>30</v>
      </c>
      <c r="Q19" s="20" t="s">
        <v>31</v>
      </c>
      <c r="R19" s="20" t="s">
        <v>32</v>
      </c>
      <c r="S19" s="20" t="s">
        <v>33</v>
      </c>
      <c r="T19" s="20" t="s">
        <v>34</v>
      </c>
      <c r="U19" s="20" t="s">
        <v>35</v>
      </c>
      <c r="V19" s="20" t="s">
        <v>36</v>
      </c>
      <c r="W19" s="20" t="s">
        <v>37</v>
      </c>
      <c r="X19" s="20" t="s">
        <v>38</v>
      </c>
      <c r="Y19" s="20" t="s">
        <v>39</v>
      </c>
      <c r="Z19" s="20" t="s">
        <v>40</v>
      </c>
      <c r="AA19" s="20" t="s">
        <v>41</v>
      </c>
      <c r="AB19" s="20" t="s">
        <v>42</v>
      </c>
      <c r="AC19" s="20" t="s">
        <v>43</v>
      </c>
      <c r="AD19" s="20" t="s">
        <v>44</v>
      </c>
      <c r="AE19" s="20" t="s">
        <v>45</v>
      </c>
      <c r="AF19" s="20" t="s">
        <v>46</v>
      </c>
      <c r="AG19" s="20" t="s">
        <v>47</v>
      </c>
      <c r="AH19" s="20" t="s">
        <v>48</v>
      </c>
      <c r="AI19" s="20" t="s">
        <v>49</v>
      </c>
      <c r="AJ19" s="20" t="s">
        <v>50</v>
      </c>
      <c r="AK19" s="20" t="s">
        <v>51</v>
      </c>
      <c r="AL19" s="20" t="s">
        <v>52</v>
      </c>
    </row>
    <row r="20" spans="1:61" ht="31.5" x14ac:dyDescent="0.25">
      <c r="A20" s="21" t="s">
        <v>53</v>
      </c>
      <c r="B20" s="22" t="s">
        <v>54</v>
      </c>
      <c r="C20" s="32"/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34">
        <f>R21</f>
        <v>0</v>
      </c>
      <c r="S20" s="35">
        <f>S21</f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34">
        <f>Y28</f>
        <v>3.8820000000000001</v>
      </c>
      <c r="Z20" s="34">
        <f>Z21</f>
        <v>0</v>
      </c>
      <c r="AA20" s="34">
        <f t="shared" ref="AA20:AE20" si="0">AA21</f>
        <v>0</v>
      </c>
      <c r="AB20" s="34">
        <f t="shared" si="0"/>
        <v>0</v>
      </c>
      <c r="AC20" s="36">
        <f t="shared" si="0"/>
        <v>0</v>
      </c>
      <c r="AD20" s="34">
        <f t="shared" si="0"/>
        <v>0</v>
      </c>
      <c r="AE20" s="34">
        <f t="shared" si="0"/>
        <v>0</v>
      </c>
      <c r="AF20" s="34">
        <f>Y20+R20+K20+D20</f>
        <v>3.8820000000000001</v>
      </c>
      <c r="AG20" s="34">
        <f t="shared" ref="AG20:AL20" si="1">Z20+S20+L20+E20</f>
        <v>0</v>
      </c>
      <c r="AH20" s="34">
        <f t="shared" si="1"/>
        <v>0</v>
      </c>
      <c r="AI20" s="34">
        <f t="shared" si="1"/>
        <v>0</v>
      </c>
      <c r="AJ20" s="36">
        <f t="shared" si="1"/>
        <v>0</v>
      </c>
      <c r="AK20" s="34">
        <f t="shared" si="1"/>
        <v>0</v>
      </c>
      <c r="AL20" s="34">
        <f t="shared" si="1"/>
        <v>0</v>
      </c>
    </row>
    <row r="21" spans="1:61" ht="31.5" x14ac:dyDescent="0.25">
      <c r="A21" s="21" t="s">
        <v>55</v>
      </c>
      <c r="B21" s="22" t="s">
        <v>56</v>
      </c>
      <c r="C21" s="32"/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34">
        <f>R23</f>
        <v>0</v>
      </c>
      <c r="S21" s="35">
        <f>S23</f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34">
        <v>0</v>
      </c>
      <c r="Z21" s="34">
        <f>Z23</f>
        <v>0</v>
      </c>
      <c r="AA21" s="34">
        <f t="shared" ref="AA21:AE21" si="2">AA23</f>
        <v>0</v>
      </c>
      <c r="AB21" s="34">
        <f t="shared" si="2"/>
        <v>0</v>
      </c>
      <c r="AC21" s="36">
        <f t="shared" si="2"/>
        <v>0</v>
      </c>
      <c r="AD21" s="34">
        <f t="shared" si="2"/>
        <v>0</v>
      </c>
      <c r="AE21" s="34">
        <f t="shared" si="2"/>
        <v>0</v>
      </c>
      <c r="AF21" s="34">
        <f t="shared" ref="AF21:AF27" si="3">R21</f>
        <v>0</v>
      </c>
      <c r="AG21" s="34">
        <f t="shared" ref="AG21:AG27" si="4">Z21</f>
        <v>0</v>
      </c>
      <c r="AH21" s="27">
        <v>0</v>
      </c>
      <c r="AI21" s="27">
        <f t="shared" ref="AI21:AI27" si="5">AB21</f>
        <v>0</v>
      </c>
      <c r="AJ21" s="27">
        <v>0</v>
      </c>
      <c r="AK21" s="27">
        <v>0</v>
      </c>
      <c r="AL21" s="27">
        <f t="shared" ref="AL21:AL27" si="6">X21</f>
        <v>0</v>
      </c>
    </row>
    <row r="22" spans="1:61" x14ac:dyDescent="0.25">
      <c r="A22" s="21"/>
      <c r="B22" s="22"/>
      <c r="C22" s="32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34"/>
      <c r="S22" s="35"/>
      <c r="T22" s="27"/>
      <c r="U22" s="27"/>
      <c r="V22" s="27"/>
      <c r="W22" s="27"/>
      <c r="X22" s="27"/>
      <c r="Y22" s="34"/>
      <c r="Z22" s="34"/>
      <c r="AA22" s="34"/>
      <c r="AB22" s="34"/>
      <c r="AC22" s="36"/>
      <c r="AD22" s="34"/>
      <c r="AE22" s="34"/>
      <c r="AF22" s="34">
        <f t="shared" si="3"/>
        <v>0</v>
      </c>
      <c r="AG22" s="34">
        <f t="shared" si="4"/>
        <v>0</v>
      </c>
      <c r="AH22" s="27">
        <v>0</v>
      </c>
      <c r="AI22" s="27">
        <f t="shared" si="5"/>
        <v>0</v>
      </c>
      <c r="AJ22" s="27">
        <v>0</v>
      </c>
      <c r="AK22" s="27">
        <v>0</v>
      </c>
      <c r="AL22" s="27">
        <f t="shared" si="6"/>
        <v>0</v>
      </c>
    </row>
    <row r="23" spans="1:61" x14ac:dyDescent="0.25">
      <c r="A23" s="21" t="s">
        <v>57</v>
      </c>
      <c r="B23" s="22" t="s">
        <v>58</v>
      </c>
      <c r="C23" s="32"/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34">
        <f>R24</f>
        <v>0</v>
      </c>
      <c r="S23" s="35">
        <f>S24</f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34">
        <v>0</v>
      </c>
      <c r="Z23" s="34">
        <f>Z24</f>
        <v>0</v>
      </c>
      <c r="AA23" s="34">
        <f t="shared" ref="AA23:AE23" si="7">AA24</f>
        <v>0</v>
      </c>
      <c r="AB23" s="34">
        <f t="shared" si="7"/>
        <v>0</v>
      </c>
      <c r="AC23" s="36">
        <f t="shared" si="7"/>
        <v>0</v>
      </c>
      <c r="AD23" s="34">
        <f t="shared" si="7"/>
        <v>0</v>
      </c>
      <c r="AE23" s="34">
        <f t="shared" si="7"/>
        <v>0</v>
      </c>
      <c r="AF23" s="34">
        <f t="shared" si="3"/>
        <v>0</v>
      </c>
      <c r="AG23" s="34">
        <f t="shared" si="4"/>
        <v>0</v>
      </c>
      <c r="AH23" s="27">
        <v>0</v>
      </c>
      <c r="AI23" s="27">
        <f t="shared" si="5"/>
        <v>0</v>
      </c>
      <c r="AJ23" s="27">
        <v>0</v>
      </c>
      <c r="AK23" s="27">
        <v>0</v>
      </c>
      <c r="AL23" s="27">
        <f t="shared" si="6"/>
        <v>0</v>
      </c>
    </row>
    <row r="24" spans="1:61" ht="47.25" x14ac:dyDescent="0.25">
      <c r="A24" s="21" t="s">
        <v>59</v>
      </c>
      <c r="B24" s="23" t="s">
        <v>60</v>
      </c>
      <c r="C24" s="32"/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34">
        <f>R25+R32+R36+R40</f>
        <v>0</v>
      </c>
      <c r="S24" s="35">
        <f>S36</f>
        <v>0</v>
      </c>
      <c r="T24" s="27">
        <f>T25+T32+T36+T40</f>
        <v>0</v>
      </c>
      <c r="U24" s="27">
        <f>U25+U32+U36+U40</f>
        <v>0</v>
      </c>
      <c r="V24" s="27">
        <f>V25+V32+V36+V40</f>
        <v>0</v>
      </c>
      <c r="W24" s="27">
        <f>W25+W32+W36+W40</f>
        <v>0</v>
      </c>
      <c r="X24" s="27">
        <f>X25+X32+X36+X40</f>
        <v>0</v>
      </c>
      <c r="Y24" s="27">
        <v>0</v>
      </c>
      <c r="Z24" s="34">
        <f>Z25+Z34+Z38</f>
        <v>0</v>
      </c>
      <c r="AA24" s="27">
        <f t="shared" ref="AA24:AE24" si="8">AA25+AA34+AA38</f>
        <v>0</v>
      </c>
      <c r="AB24" s="27">
        <f t="shared" si="8"/>
        <v>0</v>
      </c>
      <c r="AC24" s="27">
        <f t="shared" si="8"/>
        <v>0</v>
      </c>
      <c r="AD24" s="27">
        <f t="shared" si="8"/>
        <v>0</v>
      </c>
      <c r="AE24" s="27">
        <f t="shared" si="8"/>
        <v>0</v>
      </c>
      <c r="AF24" s="34">
        <f t="shared" si="3"/>
        <v>0</v>
      </c>
      <c r="AG24" s="34">
        <f t="shared" si="4"/>
        <v>0</v>
      </c>
      <c r="AH24" s="27">
        <v>0</v>
      </c>
      <c r="AI24" s="27">
        <f t="shared" si="5"/>
        <v>0</v>
      </c>
      <c r="AJ24" s="27">
        <v>0</v>
      </c>
      <c r="AK24" s="27">
        <v>0</v>
      </c>
      <c r="AL24" s="27">
        <f t="shared" si="6"/>
        <v>0</v>
      </c>
    </row>
    <row r="25" spans="1:61" ht="78.75" x14ac:dyDescent="0.25">
      <c r="A25" s="21" t="s">
        <v>61</v>
      </c>
      <c r="B25" s="23" t="s">
        <v>62</v>
      </c>
      <c r="C25" s="32"/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34">
        <f>R26</f>
        <v>0</v>
      </c>
      <c r="S25" s="35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f>Z26</f>
        <v>0</v>
      </c>
      <c r="AA25" s="27">
        <f t="shared" ref="AA25:AE25" si="9">AA26</f>
        <v>0</v>
      </c>
      <c r="AB25" s="27">
        <f t="shared" si="9"/>
        <v>0</v>
      </c>
      <c r="AC25" s="27">
        <f t="shared" si="9"/>
        <v>0</v>
      </c>
      <c r="AD25" s="27">
        <f t="shared" si="9"/>
        <v>0</v>
      </c>
      <c r="AE25" s="27">
        <f t="shared" si="9"/>
        <v>0</v>
      </c>
      <c r="AF25" s="34">
        <f t="shared" si="3"/>
        <v>0</v>
      </c>
      <c r="AG25" s="34">
        <f t="shared" si="4"/>
        <v>0</v>
      </c>
      <c r="AH25" s="27">
        <v>0</v>
      </c>
      <c r="AI25" s="27">
        <f t="shared" si="5"/>
        <v>0</v>
      </c>
      <c r="AJ25" s="27">
        <v>0</v>
      </c>
      <c r="AK25" s="27">
        <v>0</v>
      </c>
      <c r="AL25" s="27">
        <f t="shared" si="6"/>
        <v>0</v>
      </c>
    </row>
    <row r="26" spans="1:61" ht="31.5" x14ac:dyDescent="0.25">
      <c r="A26" s="21" t="s">
        <v>63</v>
      </c>
      <c r="B26" s="23" t="s">
        <v>64</v>
      </c>
      <c r="C26" s="32"/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f>R27</f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34">
        <f t="shared" si="3"/>
        <v>0</v>
      </c>
      <c r="AG26" s="34">
        <f t="shared" si="4"/>
        <v>0</v>
      </c>
      <c r="AH26" s="27">
        <v>0</v>
      </c>
      <c r="AI26" s="27">
        <f t="shared" si="5"/>
        <v>0</v>
      </c>
      <c r="AJ26" s="27">
        <v>0</v>
      </c>
      <c r="AK26" s="27">
        <v>0</v>
      </c>
      <c r="AL26" s="27">
        <f t="shared" si="6"/>
        <v>0</v>
      </c>
    </row>
    <row r="27" spans="1:61" ht="47.25" x14ac:dyDescent="0.25">
      <c r="A27" s="24" t="s">
        <v>63</v>
      </c>
      <c r="B27" s="25" t="s">
        <v>87</v>
      </c>
      <c r="C27" s="33" t="s">
        <v>65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34">
        <f t="shared" si="3"/>
        <v>0</v>
      </c>
      <c r="AG27" s="34">
        <f t="shared" si="4"/>
        <v>0</v>
      </c>
      <c r="AH27" s="27">
        <v>0</v>
      </c>
      <c r="AI27" s="27">
        <f t="shared" si="5"/>
        <v>0</v>
      </c>
      <c r="AJ27" s="27">
        <v>0</v>
      </c>
      <c r="AK27" s="27">
        <v>0</v>
      </c>
      <c r="AL27" s="27">
        <f t="shared" si="6"/>
        <v>0</v>
      </c>
    </row>
    <row r="28" spans="1:61" ht="47.25" x14ac:dyDescent="0.25">
      <c r="A28" s="37" t="s">
        <v>98</v>
      </c>
      <c r="B28" s="25" t="s">
        <v>96</v>
      </c>
      <c r="C28" s="33" t="s">
        <v>97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34">
        <v>3.8820000000000001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34">
        <f>Y28</f>
        <v>3.8820000000000001</v>
      </c>
      <c r="AG28" s="34">
        <f t="shared" ref="AG28" si="10">Z28</f>
        <v>0</v>
      </c>
      <c r="AH28" s="27">
        <v>0</v>
      </c>
      <c r="AI28" s="27">
        <f t="shared" ref="AI28" si="11">AB28</f>
        <v>0</v>
      </c>
      <c r="AJ28" s="27">
        <v>0</v>
      </c>
      <c r="AK28" s="27">
        <v>0</v>
      </c>
      <c r="AL28" s="27">
        <f t="shared" ref="AL28" si="12">X28</f>
        <v>0</v>
      </c>
    </row>
    <row r="29" spans="1:61" ht="47.25" x14ac:dyDescent="0.25">
      <c r="A29" s="37" t="s">
        <v>102</v>
      </c>
      <c r="B29" s="25" t="s">
        <v>103</v>
      </c>
      <c r="C29" s="33" t="s">
        <v>104</v>
      </c>
      <c r="D29" s="27"/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</row>
    <row r="30" spans="1:61" x14ac:dyDescent="0.25">
      <c r="A30" s="37" t="s">
        <v>105</v>
      </c>
      <c r="B30" s="25" t="s">
        <v>106</v>
      </c>
      <c r="C30" s="33" t="s">
        <v>107</v>
      </c>
      <c r="D30" s="27"/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</row>
    <row r="31" spans="1:61" ht="63" x14ac:dyDescent="0.25">
      <c r="A31" s="21" t="s">
        <v>66</v>
      </c>
      <c r="B31" s="23" t="s">
        <v>67</v>
      </c>
      <c r="C31" s="31"/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</row>
    <row r="32" spans="1:61" ht="47.25" x14ac:dyDescent="0.25">
      <c r="A32" s="21" t="s">
        <v>68</v>
      </c>
      <c r="B32" s="23" t="s">
        <v>69</v>
      </c>
      <c r="C32" s="31"/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</row>
    <row r="33" spans="1:38" ht="31.5" x14ac:dyDescent="0.25">
      <c r="A33" s="21" t="s">
        <v>70</v>
      </c>
      <c r="B33" s="23" t="s">
        <v>71</v>
      </c>
      <c r="C33" s="31"/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</row>
    <row r="34" spans="1:38" ht="47.25" x14ac:dyDescent="0.25">
      <c r="A34" s="21" t="s">
        <v>72</v>
      </c>
      <c r="B34" s="23" t="s">
        <v>73</v>
      </c>
      <c r="C34" s="31"/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f>Z35</f>
        <v>0</v>
      </c>
      <c r="AA34" s="27">
        <f t="shared" ref="AA34:AE34" si="13">AA35</f>
        <v>0</v>
      </c>
      <c r="AB34" s="27">
        <f t="shared" si="13"/>
        <v>0</v>
      </c>
      <c r="AC34" s="27">
        <f t="shared" si="13"/>
        <v>0</v>
      </c>
      <c r="AD34" s="27">
        <f t="shared" si="13"/>
        <v>0</v>
      </c>
      <c r="AE34" s="27">
        <f t="shared" si="13"/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</row>
    <row r="35" spans="1:38" ht="47.25" x14ac:dyDescent="0.25">
      <c r="A35" s="21" t="s">
        <v>72</v>
      </c>
      <c r="B35" s="25" t="s">
        <v>92</v>
      </c>
      <c r="C35" s="31" t="s">
        <v>84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</row>
    <row r="36" spans="1:38" ht="47.25" x14ac:dyDescent="0.25">
      <c r="A36" s="21" t="s">
        <v>74</v>
      </c>
      <c r="B36" s="23" t="s">
        <v>75</v>
      </c>
      <c r="C36" s="31"/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f>Z38</f>
        <v>0</v>
      </c>
      <c r="AA36" s="27">
        <f t="shared" ref="AA36:AE36" si="14">AA38</f>
        <v>0</v>
      </c>
      <c r="AB36" s="27">
        <f t="shared" si="14"/>
        <v>0</v>
      </c>
      <c r="AC36" s="27">
        <f t="shared" si="14"/>
        <v>0</v>
      </c>
      <c r="AD36" s="27">
        <f t="shared" si="14"/>
        <v>0</v>
      </c>
      <c r="AE36" s="27">
        <f t="shared" si="14"/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</row>
    <row r="37" spans="1:38" ht="63" x14ac:dyDescent="0.25">
      <c r="A37" s="21" t="s">
        <v>76</v>
      </c>
      <c r="B37" s="23" t="s">
        <v>77</v>
      </c>
      <c r="C37" s="31"/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</row>
    <row r="38" spans="1:38" ht="31.5" x14ac:dyDescent="0.25">
      <c r="A38" s="21" t="s">
        <v>76</v>
      </c>
      <c r="B38" s="26" t="s">
        <v>78</v>
      </c>
      <c r="C38" s="31" t="s">
        <v>85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</row>
    <row r="39" spans="1:38" ht="47.25" x14ac:dyDescent="0.25">
      <c r="A39" s="37" t="s">
        <v>99</v>
      </c>
      <c r="B39" s="26" t="s">
        <v>100</v>
      </c>
      <c r="C39" s="31" t="s">
        <v>101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</row>
    <row r="40" spans="1:38" ht="63" x14ac:dyDescent="0.25">
      <c r="A40" s="21" t="s">
        <v>79</v>
      </c>
      <c r="B40" s="23" t="s">
        <v>80</v>
      </c>
      <c r="C40" s="31"/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f>Y41</f>
        <v>0</v>
      </c>
      <c r="Z40" s="27">
        <f t="shared" ref="Z40:AE41" si="15">Z41</f>
        <v>0</v>
      </c>
      <c r="AA40" s="27">
        <f t="shared" si="15"/>
        <v>0</v>
      </c>
      <c r="AB40" s="27">
        <v>0</v>
      </c>
      <c r="AC40" s="27">
        <f t="shared" si="15"/>
        <v>0</v>
      </c>
      <c r="AD40" s="27">
        <f t="shared" si="15"/>
        <v>0</v>
      </c>
      <c r="AE40" s="27">
        <f t="shared" si="15"/>
        <v>0</v>
      </c>
      <c r="AF40" s="34">
        <f>R40</f>
        <v>0</v>
      </c>
      <c r="AG40" s="34">
        <f>Z40</f>
        <v>0</v>
      </c>
      <c r="AH40" s="27">
        <v>0</v>
      </c>
      <c r="AI40" s="27">
        <f>AB40</f>
        <v>0</v>
      </c>
      <c r="AJ40" s="27">
        <v>0</v>
      </c>
      <c r="AK40" s="27">
        <v>0</v>
      </c>
      <c r="AL40" s="27">
        <f>X40</f>
        <v>0</v>
      </c>
    </row>
    <row r="41" spans="1:38" ht="31.5" x14ac:dyDescent="0.25">
      <c r="A41" s="21" t="s">
        <v>81</v>
      </c>
      <c r="B41" s="23" t="s">
        <v>82</v>
      </c>
      <c r="C41" s="31"/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f>Y42</f>
        <v>0</v>
      </c>
      <c r="Z41" s="27">
        <f t="shared" si="15"/>
        <v>0</v>
      </c>
      <c r="AA41" s="27">
        <f t="shared" si="15"/>
        <v>0</v>
      </c>
      <c r="AB41" s="27">
        <v>0</v>
      </c>
      <c r="AC41" s="27">
        <f t="shared" si="15"/>
        <v>0</v>
      </c>
      <c r="AD41" s="27">
        <f t="shared" si="15"/>
        <v>0</v>
      </c>
      <c r="AE41" s="27">
        <f t="shared" si="15"/>
        <v>0</v>
      </c>
      <c r="AF41" s="34">
        <f t="shared" ref="AF41:AF42" si="16">R41</f>
        <v>0</v>
      </c>
      <c r="AG41" s="34">
        <f t="shared" ref="AG41:AG42" si="17">Z41</f>
        <v>0</v>
      </c>
      <c r="AH41" s="27">
        <v>0</v>
      </c>
      <c r="AI41" s="27">
        <f t="shared" ref="AI41:AI42" si="18">AB41</f>
        <v>0</v>
      </c>
      <c r="AJ41" s="27">
        <v>0</v>
      </c>
      <c r="AK41" s="27">
        <v>0</v>
      </c>
      <c r="AL41" s="27">
        <f t="shared" ref="AL41:AL42" si="19">X41</f>
        <v>0</v>
      </c>
    </row>
    <row r="42" spans="1:38" ht="47.25" x14ac:dyDescent="0.25">
      <c r="A42" s="21" t="s">
        <v>81</v>
      </c>
      <c r="B42" s="26" t="s">
        <v>83</v>
      </c>
      <c r="C42" s="31" t="s">
        <v>86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34">
        <f t="shared" si="16"/>
        <v>0</v>
      </c>
      <c r="AG42" s="34">
        <f t="shared" si="17"/>
        <v>0</v>
      </c>
      <c r="AH42" s="27">
        <v>0</v>
      </c>
      <c r="AI42" s="27">
        <f t="shared" si="18"/>
        <v>0</v>
      </c>
      <c r="AJ42" s="27">
        <v>0</v>
      </c>
      <c r="AK42" s="27">
        <v>0</v>
      </c>
      <c r="AL42" s="27">
        <f t="shared" si="19"/>
        <v>0</v>
      </c>
    </row>
    <row r="43" spans="1:38" ht="31.5" customHeight="1" x14ac:dyDescent="0.25">
      <c r="B43" s="38" t="s">
        <v>90</v>
      </c>
      <c r="C43" s="39"/>
      <c r="D43" s="39"/>
    </row>
  </sheetData>
  <mergeCells count="23">
    <mergeCell ref="AG17:AL17"/>
    <mergeCell ref="A12:AL12"/>
    <mergeCell ref="A4:AL4"/>
    <mergeCell ref="A5:AL5"/>
    <mergeCell ref="A7:AL7"/>
    <mergeCell ref="A8:AL8"/>
    <mergeCell ref="A10:AL10"/>
    <mergeCell ref="B43:D43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  <ignoredErrors>
    <ignoredError sqref="AF19:AL19 A23 A20" numberStoredAsText="1"/>
    <ignoredError sqref="D19:AE19" twoDigitTextYear="1" numberStoredAsText="1"/>
    <ignoredError sqref="A25 A32 A36 A40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7ae36H61wqQQpuBbJFzaND6/4ykyHXgKyf2/U++Yygo=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FseFoRqDeHzZ+2x5ebBlJUSM/1NtRPQZb0QCa9ifmL0=</DigestValue>
    </Reference>
  </SignedInfo>
  <SignatureValue>hBuRO3HYdcOhoHWke3edu2kw1IxIwsZQbnTR1t6GvcRNWkpY7byzTtfDXPlcZRsC
eSC00h8hiEHavNWoA+2Q9Q==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NLONyAHp0a33hv1pyxND6cwkTLc=</DigestValue>
      </Reference>
      <Reference URI="/xl/comments1.xml?ContentType=application/vnd.openxmlformats-officedocument.spreadsheetml.comments+xml">
        <DigestMethod Algorithm="http://www.w3.org/2000/09/xmldsig#sha1"/>
        <DigestValue>h9AFhoYaVrQhkL+3xsDpD1IyEvE=</DigestValue>
      </Reference>
      <Reference URI="/xl/drawings/vmlDrawing1.vml?ContentType=application/vnd.openxmlformats-officedocument.vmlDrawing">
        <DigestMethod Algorithm="http://www.w3.org/2000/09/xmldsig#sha1"/>
        <DigestValue>dQoZUQYEuDis4h0tbSYAL3jErHA=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+2KoOquWz8mtDxSzc8hVVO9T+pQ=</DigestValue>
      </Reference>
      <Reference URI="/xl/styles.xml?ContentType=application/vnd.openxmlformats-officedocument.spreadsheetml.styles+xml">
        <DigestMethod Algorithm="http://www.w3.org/2000/09/xmldsig#sha1"/>
        <DigestValue>y5D5GV2K9xwFLcPnEAdHvNGJDcE=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lPz27MKyLx19k1rkCyNuOrJBht8=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OhYCugpbOOqO6JyZEsF5IqY0yNs=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2022-05-04T03:59:44Z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2022-05-04T03:59:44Z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2019-05-24T04:41:54Z</cp:lastPrinted>
  <dcterms:created xsi:type="dcterms:W3CDTF">2019-02-13T03:24:57Z</dcterms:created>
  <dcterms:modified xsi:type="dcterms:W3CDTF">2022-02-18T08:30:03Z</dcterms:modified>
</cp:coreProperties>
</file>